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98DA3407-4FE2-4CF1-8021-3484D56D7492}" xr6:coauthVersionLast="47" xr6:coauthVersionMax="47" xr10:uidLastSave="{00000000-0000-0000-0000-000000000000}"/>
  <bookViews>
    <workbookView xWindow="-135" yWindow="15" windowWidth="19875" windowHeight="147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6" i="1" l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T15" i="1" s="1"/>
  <c r="S15" i="1"/>
  <c r="R15" i="1"/>
  <c r="P15" i="1"/>
  <c r="O15" i="1"/>
  <c r="M15" i="1"/>
  <c r="L15" i="1"/>
  <c r="J15" i="1"/>
  <c r="I15" i="1"/>
  <c r="J18" i="1"/>
  <c r="K18" i="1"/>
  <c r="L18" i="1"/>
  <c r="M18" i="1"/>
  <c r="N18" i="1"/>
  <c r="O18" i="1"/>
  <c r="P18" i="1"/>
  <c r="Q18" i="1"/>
  <c r="R18" i="1"/>
  <c r="S18" i="1"/>
  <c r="T18" i="1"/>
  <c r="I18" i="1"/>
  <c r="G18" i="1"/>
  <c r="F18" i="1"/>
  <c r="Q15" i="1" l="1"/>
  <c r="Q17" i="1" s="1"/>
  <c r="N15" i="1"/>
  <c r="N17" i="1" s="1"/>
  <c r="K15" i="1"/>
  <c r="J17" i="1"/>
  <c r="K17" i="1"/>
  <c r="L17" i="1"/>
  <c r="M17" i="1"/>
  <c r="O17" i="1"/>
  <c r="P17" i="1"/>
  <c r="R17" i="1"/>
  <c r="S17" i="1"/>
  <c r="T17" i="1"/>
  <c r="I17" i="1"/>
  <c r="G17" i="1"/>
  <c r="F17" i="1"/>
  <c r="H18" i="1" l="1"/>
  <c r="H17" i="1"/>
  <c r="E15" i="1" l="1"/>
  <c r="E16" i="1" l="1"/>
  <c r="D16" i="1"/>
  <c r="C16" i="1"/>
  <c r="C15" i="1" l="1"/>
  <c r="D15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<sst xmlns="http://schemas.openxmlformats.org/spreadsheetml/2006/main" count="68" uniqueCount="51">
  <si>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</si>
  <si>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</si>
  <si>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</si>
  <si>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</si>
  <si>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</si>
  <si>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</si>
  <si>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</si>
  <si>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</si>
  <si>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</si>
  <si>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</si>
  <si>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</si>
  <si>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</si>
  <si>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</si>
  <si>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</si>
  <si>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</si>
  <si>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</si>
  <si>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</si>
  <si>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</si>
  <si>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</si>
  <si>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</si>
  <si>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</si>
  <si>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</si>
  <si>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</si>
  <si>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</si>
  <si>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</si>
  <si>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</si>
  <si>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</si>
  <si>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</si>
  <si>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</si>
  <si>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</si>
  <si>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</si>
  <si>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52
«Сборник  рецептур блюд (технологических карт) для питания школьников» 
Видання 1990 р.
</t>
  </si>
  <si>
    <t>Подають на мілкій закусочній тарілці при кімнатній температурі разом з гарніром.</t>
  </si>
  <si>
    <t>Помідори свіжі</t>
  </si>
  <si>
    <t>Свіжі, цілі, чисті, здорові, без механічних пошкоджень, без сторонніх запаху і смаку; без плодоніжки.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</si>
  <si>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</si>
  <si>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t>ПОМІДОРИ СВІЖІ АБО ОГІРКИ СВІЖІ</t>
  </si>
  <si>
    <t>Або огірки свіжі</t>
  </si>
  <si>
    <t>Свіжі, цілі, чисті, здорові, без механічних пошкоджень, без сторонніх запаху і смаку.</t>
  </si>
  <si>
    <t xml:space="preserve">Помідори свіжі миють під проточною водою, видаляють у них місце кріплення плодоніжки, обдають окропом. За потреби нарізають на порції.
Огірки  свіжі миють під проточною водою, видаляють у них краї, обдають окропом та нарізають порційними шматочками.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</si>
  <si>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помідорів видалене не місце плодоніжки, у огірків зачищені краї, 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</si>
  <si>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</si>
  <si>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плодів.</t>
    </r>
  </si>
  <si>
    <t>45 г ± 3 %</t>
  </si>
  <si>
    <t>60 г ± 3 %</t>
  </si>
  <si>
    <t>ПОМІДОРИ</t>
  </si>
  <si>
    <t>ОГІРКИ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</si>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</sst>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"/>
  <sheetViews>
    <sheetView tabSelected="1" view="pageLayout" zoomScale="70" zoomScaleNormal="100" zoomScalePageLayoutView="70" workbookViewId="0">
      <selection activeCell="R20" sqref="R20"/>
    </sheetView>
  </sheetViews>
  <sheetFormatPr defaultRowHeight="15" x14ac:dyDescent="0.25"/>
  <cols>
    <col min="1" max="1" width="4.140625" customWidth="1"/>
    <col min="2" max="2" width="14.5703125" customWidth="1"/>
    <col min="3" max="3" width="5.7109375" customWidth="1"/>
    <col min="4" max="4" width="5.85546875" customWidth="1"/>
    <col min="5" max="5" width="6.42578125" customWidth="1"/>
    <col min="6" max="7" width="5.71093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9" width="5.7109375" customWidth="1"/>
    <col min="20" max="20" width="5.42578125" customWidth="1"/>
    <col min="21" max="21" width="21.7109375" customWidth="1"/>
    <col min="22" max="23" width="10.28515625" customWidth="1"/>
    <col min="24" max="24" width="10.85546875" customWidth="1"/>
  </cols>
  <sheetData>
    <row r="1" spans="1:29" ht="15" customHeight="1" x14ac:dyDescent="0.25">
      <c r="A1" s="2"/>
      <c r="B1" s="55" t="s">
        <v>31</v>
      </c>
      <c r="C1" s="56"/>
      <c r="D1" s="56"/>
      <c r="E1" s="56"/>
      <c r="F1" s="56"/>
      <c r="G1" s="56"/>
      <c r="H1" s="2"/>
      <c r="I1" s="57"/>
      <c r="J1" s="58"/>
      <c r="K1" s="58"/>
      <c r="L1" s="58"/>
      <c r="M1" s="58"/>
      <c r="N1" s="58"/>
      <c r="O1" s="58"/>
      <c r="P1" s="2"/>
      <c r="Q1" s="4"/>
      <c r="R1" s="29" t="s">
        <v>17</v>
      </c>
      <c r="S1" s="29"/>
      <c r="T1" s="29"/>
      <c r="U1" s="29"/>
      <c r="V1" s="29"/>
      <c r="W1" s="2"/>
    </row>
    <row r="2" spans="1:29" ht="15" customHeight="1" x14ac:dyDescent="0.25">
      <c r="A2" s="2"/>
      <c r="B2" s="56"/>
      <c r="C2" s="56"/>
      <c r="D2" s="56"/>
      <c r="E2" s="56"/>
      <c r="F2" s="56"/>
      <c r="G2" s="56"/>
      <c r="H2" s="2"/>
      <c r="I2" s="58"/>
      <c r="J2" s="58"/>
      <c r="K2" s="58"/>
      <c r="L2" s="58"/>
      <c r="M2" s="58"/>
      <c r="N2" s="58"/>
      <c r="O2" s="58"/>
      <c r="P2" s="2"/>
      <c r="Q2" s="4"/>
      <c r="R2" s="29" t="s">
        <v>18</v>
      </c>
      <c r="S2" s="29"/>
      <c r="T2" s="29"/>
      <c r="U2" s="29"/>
      <c r="V2" s="29"/>
      <c r="W2" s="2"/>
    </row>
    <row r="3" spans="1:29" x14ac:dyDescent="0.25">
      <c r="A3" s="2"/>
      <c r="B3" s="56"/>
      <c r="C3" s="56"/>
      <c r="D3" s="56"/>
      <c r="E3" s="56"/>
      <c r="F3" s="56"/>
      <c r="G3" s="56"/>
      <c r="H3" s="2"/>
      <c r="I3" s="58"/>
      <c r="J3" s="58"/>
      <c r="K3" s="58"/>
      <c r="L3" s="58"/>
      <c r="M3" s="58"/>
      <c r="N3" s="58"/>
      <c r="O3" s="58"/>
      <c r="P3" s="2"/>
      <c r="Q3" s="4"/>
      <c r="R3" s="29" t="s">
        <v>19</v>
      </c>
      <c r="S3" s="29"/>
      <c r="T3" s="29"/>
      <c r="U3" s="29"/>
      <c r="V3" s="29"/>
      <c r="W3" s="2"/>
    </row>
    <row r="4" spans="1:29" x14ac:dyDescent="0.25">
      <c r="A4" s="2"/>
      <c r="B4" s="56"/>
      <c r="C4" s="56"/>
      <c r="D4" s="56"/>
      <c r="E4" s="56"/>
      <c r="F4" s="56"/>
      <c r="G4" s="56"/>
      <c r="H4" s="2"/>
      <c r="I4" s="58"/>
      <c r="J4" s="58"/>
      <c r="K4" s="58"/>
      <c r="L4" s="58"/>
      <c r="M4" s="58"/>
      <c r="N4" s="58"/>
      <c r="O4" s="58"/>
      <c r="P4" s="2"/>
      <c r="Q4" s="4"/>
      <c r="R4" s="29" t="s">
        <v>20</v>
      </c>
      <c r="S4" s="29"/>
      <c r="T4" s="29"/>
      <c r="U4" s="29"/>
      <c r="V4" s="29"/>
      <c r="W4" s="2"/>
    </row>
    <row r="5" spans="1:29" x14ac:dyDescent="0.25">
      <c r="A5" s="2"/>
      <c r="B5" s="56"/>
      <c r="C5" s="56"/>
      <c r="D5" s="56"/>
      <c r="E5" s="56"/>
      <c r="F5" s="56"/>
      <c r="G5" s="56"/>
      <c r="H5" s="2"/>
      <c r="I5" s="58"/>
      <c r="J5" s="58"/>
      <c r="K5" s="58"/>
      <c r="L5" s="58"/>
      <c r="M5" s="58"/>
      <c r="N5" s="58"/>
      <c r="O5" s="58"/>
      <c r="P5" s="2"/>
      <c r="Q5" s="4"/>
      <c r="R5" s="4"/>
      <c r="S5" s="4"/>
      <c r="T5" s="4"/>
      <c r="U5" s="4"/>
      <c r="V5" s="4"/>
      <c r="W5" s="2"/>
    </row>
    <row r="6" spans="1:29" x14ac:dyDescent="0.25">
      <c r="A6" s="2"/>
      <c r="B6" s="39"/>
      <c r="C6" s="39"/>
      <c r="D6" s="39"/>
      <c r="E6" s="39"/>
      <c r="F6" s="39"/>
      <c r="G6" s="39"/>
      <c r="H6" s="2"/>
      <c r="I6" s="40"/>
      <c r="J6" s="40"/>
      <c r="K6" s="40"/>
      <c r="L6" s="40"/>
      <c r="M6" s="40"/>
      <c r="N6" s="40"/>
      <c r="O6" s="40"/>
      <c r="P6" s="2"/>
      <c r="Q6" s="4"/>
      <c r="R6" s="4"/>
      <c r="S6" s="4"/>
      <c r="T6" s="4"/>
      <c r="U6" s="4"/>
      <c r="V6" s="4"/>
      <c r="W6" s="2"/>
    </row>
    <row r="7" spans="1:29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5"/>
    </row>
    <row r="8" spans="1:29" x14ac:dyDescent="0.25">
      <c r="A8" s="48" t="s">
        <v>36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8"/>
    </row>
    <row r="9" spans="1:2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9" ht="15.75" customHeight="1" x14ac:dyDescent="0.25">
      <c r="A10" s="62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66" t="s">
        <v>13</v>
      </c>
      <c r="S10" s="66"/>
      <c r="T10" s="66"/>
      <c r="U10" s="66" t="s">
        <v>3</v>
      </c>
      <c r="V10" s="49" t="s">
        <v>25</v>
      </c>
      <c r="W10" s="52" t="s">
        <v>24</v>
      </c>
      <c r="X10" s="43" t="s">
        <v>27</v>
      </c>
    </row>
    <row r="11" spans="1:29" ht="15.75" customHeight="1" x14ac:dyDescent="0.25">
      <c r="A11" s="6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6"/>
      <c r="S11" s="66"/>
      <c r="T11" s="66"/>
      <c r="U11" s="66"/>
      <c r="V11" s="50"/>
      <c r="W11" s="52"/>
      <c r="X11" s="44"/>
    </row>
    <row r="12" spans="1:29" ht="25.5" customHeight="1" x14ac:dyDescent="0.25">
      <c r="A12" s="63"/>
      <c r="B12" s="52"/>
      <c r="C12" s="53" t="s">
        <v>8</v>
      </c>
      <c r="D12" s="53"/>
      <c r="E12" s="53"/>
      <c r="F12" s="53" t="s">
        <v>9</v>
      </c>
      <c r="G12" s="53"/>
      <c r="H12" s="53"/>
      <c r="I12" s="53" t="s">
        <v>10</v>
      </c>
      <c r="J12" s="53"/>
      <c r="K12" s="53"/>
      <c r="L12" s="53" t="s">
        <v>11</v>
      </c>
      <c r="M12" s="53"/>
      <c r="N12" s="53"/>
      <c r="O12" s="53" t="s">
        <v>12</v>
      </c>
      <c r="P12" s="53"/>
      <c r="Q12" s="53"/>
      <c r="R12" s="66"/>
      <c r="S12" s="66"/>
      <c r="T12" s="66"/>
      <c r="U12" s="66"/>
      <c r="V12" s="50"/>
      <c r="W12" s="52"/>
      <c r="X12" s="44"/>
    </row>
    <row r="13" spans="1:29" x14ac:dyDescent="0.25">
      <c r="A13" s="63"/>
      <c r="B13" s="52"/>
      <c r="C13" s="67" t="s">
        <v>4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66"/>
      <c r="V13" s="51"/>
      <c r="W13" s="52"/>
      <c r="X13" s="45"/>
    </row>
    <row r="14" spans="1:29" ht="30.75" customHeight="1" x14ac:dyDescent="0.25">
      <c r="A14" s="64"/>
      <c r="B14" s="52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66"/>
      <c r="V14" s="10" t="s">
        <v>15</v>
      </c>
      <c r="W14" s="10" t="s">
        <v>15</v>
      </c>
      <c r="X14" s="30" t="s">
        <v>15</v>
      </c>
      <c r="Z14" s="30" t="s">
        <v>47</v>
      </c>
      <c r="AA14" s="30" t="s">
        <v>48</v>
      </c>
      <c r="AB14" s="30" t="s">
        <v>49</v>
      </c>
      <c r="AC14" s="30" t="s">
        <v>50</v>
      </c>
    </row>
    <row r="15" spans="1:29" ht="48.75" customHeight="1" x14ac:dyDescent="0.25">
      <c r="A15" s="11"/>
      <c r="B15" s="21" t="s">
        <v>33</v>
      </c>
      <c r="C15" s="12">
        <f>(100*F15)/(100-V15)</f>
        <v>52.941176470588232</v>
      </c>
      <c r="D15" s="12">
        <f>(100*G15)/(100-V15)</f>
        <v>52.941176470588232</v>
      </c>
      <c r="E15" s="12">
        <f>(100*H15)/(100-V15)</f>
        <v>70.588235294117652</v>
      </c>
      <c r="F15" s="13">
        <v>45</v>
      </c>
      <c r="G15" s="13">
        <v>45</v>
      </c>
      <c r="H15" s="13">
        <f>G15/0.75</f>
        <v>60</v>
      </c>
      <c r="I15" s="71">
        <f>Z15/100*F15</f>
        <v>0.49500000000000005</v>
      </c>
      <c r="J15" s="71">
        <f>Z15/100*G15</f>
        <v>0.49500000000000005</v>
      </c>
      <c r="K15" s="71">
        <f>Z15/100*H15</f>
        <v>0.66</v>
      </c>
      <c r="L15" s="71">
        <f>AA15/100*F15</f>
        <v>0.09</v>
      </c>
      <c r="M15" s="71">
        <f>AA15/100*G15</f>
        <v>0.09</v>
      </c>
      <c r="N15" s="71">
        <f>AA15/100*H15</f>
        <v>0.12</v>
      </c>
      <c r="O15" s="71">
        <f>AB15/100*F15</f>
        <v>2.0699999999999998</v>
      </c>
      <c r="P15" s="71">
        <f>AB15/100*G15</f>
        <v>2.0699999999999998</v>
      </c>
      <c r="Q15" s="71">
        <f>AB15/100*H15</f>
        <v>2.76</v>
      </c>
      <c r="R15" s="70">
        <f>AC15/100*F15</f>
        <v>10.35</v>
      </c>
      <c r="S15" s="70">
        <f>AC15/100*G15</f>
        <v>10.35</v>
      </c>
      <c r="T15" s="70">
        <f>AC15/100*H15</f>
        <v>13.8</v>
      </c>
      <c r="U15" s="33" t="s">
        <v>34</v>
      </c>
      <c r="V15" s="17">
        <v>15</v>
      </c>
      <c r="W15" s="15">
        <v>0</v>
      </c>
      <c r="X15" s="32"/>
      <c r="Z15" s="14">
        <v>1.1000000000000001</v>
      </c>
      <c r="AA15" s="14">
        <v>0.2</v>
      </c>
      <c r="AB15" s="14">
        <v>4.5999999999999996</v>
      </c>
      <c r="AC15" s="70">
        <v>23</v>
      </c>
    </row>
    <row r="16" spans="1:29" ht="49.5" customHeight="1" x14ac:dyDescent="0.25">
      <c r="A16" s="11"/>
      <c r="B16" s="21" t="s">
        <v>37</v>
      </c>
      <c r="C16" s="12">
        <f>(100*F16)/(100-V16)</f>
        <v>47.368421052631582</v>
      </c>
      <c r="D16" s="12">
        <f>(100*G16)/(100-V16)</f>
        <v>47.368421052631582</v>
      </c>
      <c r="E16" s="12">
        <f>(100*H16)/(100-V16)</f>
        <v>63.157894736842103</v>
      </c>
      <c r="F16" s="13">
        <v>45</v>
      </c>
      <c r="G16" s="13">
        <v>45</v>
      </c>
      <c r="H16" s="13">
        <f>G16/0.75</f>
        <v>60</v>
      </c>
      <c r="I16" s="71">
        <f>Z16/100*F16</f>
        <v>0.36</v>
      </c>
      <c r="J16" s="71">
        <f>Z16/100*G16</f>
        <v>0.36</v>
      </c>
      <c r="K16" s="71">
        <f>Z16/100*H16</f>
        <v>0.48</v>
      </c>
      <c r="L16" s="71">
        <f>AA16/100*F16</f>
        <v>4.4999999999999998E-2</v>
      </c>
      <c r="M16" s="71">
        <f>AA16/100*G16</f>
        <v>4.4999999999999998E-2</v>
      </c>
      <c r="N16" s="71">
        <f>AA16/100*H16</f>
        <v>0.06</v>
      </c>
      <c r="O16" s="71">
        <f>AB16/100*F16</f>
        <v>1.4850000000000001</v>
      </c>
      <c r="P16" s="71">
        <f>AB16/100*G16</f>
        <v>1.4850000000000001</v>
      </c>
      <c r="Q16" s="71">
        <f>AB16/100*H16</f>
        <v>1.98</v>
      </c>
      <c r="R16" s="70">
        <f>AC16/100*F16</f>
        <v>6.3000000000000007</v>
      </c>
      <c r="S16" s="70">
        <f>AC16/100*G16</f>
        <v>6.3000000000000007</v>
      </c>
      <c r="T16" s="70">
        <f>AC16/100*H16</f>
        <v>8.4</v>
      </c>
      <c r="U16" s="33" t="s">
        <v>38</v>
      </c>
      <c r="V16" s="17">
        <v>5</v>
      </c>
      <c r="W16" s="15">
        <v>0</v>
      </c>
      <c r="X16" s="32"/>
      <c r="Z16" s="14">
        <v>0.8</v>
      </c>
      <c r="AA16" s="14">
        <v>0.1</v>
      </c>
      <c r="AB16" s="14">
        <v>3.3</v>
      </c>
      <c r="AC16" s="70">
        <v>14</v>
      </c>
    </row>
    <row r="17" spans="1:29" x14ac:dyDescent="0.25">
      <c r="A17" s="22"/>
      <c r="B17" s="41" t="s">
        <v>29</v>
      </c>
      <c r="C17" s="59" t="s">
        <v>45</v>
      </c>
      <c r="D17" s="60"/>
      <c r="E17" s="61"/>
      <c r="F17" s="23">
        <f>F15*(100-X18)/100</f>
        <v>44.774999999999999</v>
      </c>
      <c r="G17" s="23">
        <f>G15*(100-X18)/100</f>
        <v>44.774999999999999</v>
      </c>
      <c r="H17" s="23">
        <f>H15*(100-X18)/100</f>
        <v>59.7</v>
      </c>
      <c r="I17" s="42">
        <f>I15</f>
        <v>0.49500000000000005</v>
      </c>
      <c r="J17" s="42">
        <f t="shared" ref="J17:T17" si="0">J15</f>
        <v>0.49500000000000005</v>
      </c>
      <c r="K17" s="42">
        <f t="shared" si="0"/>
        <v>0.66</v>
      </c>
      <c r="L17" s="42">
        <f t="shared" si="0"/>
        <v>0.09</v>
      </c>
      <c r="M17" s="42">
        <f t="shared" si="0"/>
        <v>0.09</v>
      </c>
      <c r="N17" s="42">
        <f t="shared" si="0"/>
        <v>0.12</v>
      </c>
      <c r="O17" s="42">
        <f t="shared" si="0"/>
        <v>2.0699999999999998</v>
      </c>
      <c r="P17" s="42">
        <f t="shared" si="0"/>
        <v>2.0699999999999998</v>
      </c>
      <c r="Q17" s="42">
        <f t="shared" si="0"/>
        <v>2.76</v>
      </c>
      <c r="R17" s="23">
        <f t="shared" si="0"/>
        <v>10.35</v>
      </c>
      <c r="S17" s="23">
        <f t="shared" si="0"/>
        <v>10.35</v>
      </c>
      <c r="T17" s="23">
        <f t="shared" si="0"/>
        <v>13.8</v>
      </c>
      <c r="U17" s="18"/>
      <c r="V17" s="3"/>
      <c r="W17" s="16"/>
      <c r="X17" s="32"/>
      <c r="Z17" s="14"/>
      <c r="AA17" s="14"/>
      <c r="AB17" s="14"/>
      <c r="AC17" s="70"/>
    </row>
    <row r="18" spans="1:29" x14ac:dyDescent="0.25">
      <c r="A18" s="22"/>
      <c r="B18" s="41"/>
      <c r="C18" s="59" t="s">
        <v>46</v>
      </c>
      <c r="D18" s="60"/>
      <c r="E18" s="61"/>
      <c r="F18" s="23">
        <f>F16*(100-X18)/100</f>
        <v>44.774999999999999</v>
      </c>
      <c r="G18" s="23">
        <f>G16*(100-X18)/100</f>
        <v>44.774999999999999</v>
      </c>
      <c r="H18" s="23">
        <f>H16*(100-X18)/100</f>
        <v>59.7</v>
      </c>
      <c r="I18" s="42">
        <f>I16</f>
        <v>0.36</v>
      </c>
      <c r="J18" s="42">
        <f t="shared" ref="J18:T18" si="1">J16</f>
        <v>0.36</v>
      </c>
      <c r="K18" s="42">
        <f t="shared" si="1"/>
        <v>0.48</v>
      </c>
      <c r="L18" s="42">
        <f t="shared" si="1"/>
        <v>4.4999999999999998E-2</v>
      </c>
      <c r="M18" s="42">
        <f t="shared" si="1"/>
        <v>4.4999999999999998E-2</v>
      </c>
      <c r="N18" s="42">
        <f t="shared" si="1"/>
        <v>0.06</v>
      </c>
      <c r="O18" s="42">
        <f t="shared" si="1"/>
        <v>1.4850000000000001</v>
      </c>
      <c r="P18" s="42">
        <f t="shared" si="1"/>
        <v>1.4850000000000001</v>
      </c>
      <c r="Q18" s="42">
        <f t="shared" si="1"/>
        <v>1.98</v>
      </c>
      <c r="R18" s="23">
        <f t="shared" si="1"/>
        <v>6.3000000000000007</v>
      </c>
      <c r="S18" s="23">
        <f t="shared" si="1"/>
        <v>6.3000000000000007</v>
      </c>
      <c r="T18" s="23">
        <f t="shared" si="1"/>
        <v>8.4</v>
      </c>
      <c r="U18" s="18"/>
      <c r="V18" s="3"/>
      <c r="W18" s="31"/>
      <c r="X18" s="30">
        <v>0.5</v>
      </c>
      <c r="Z18" s="14"/>
      <c r="AA18" s="14"/>
      <c r="AB18" s="14"/>
      <c r="AC18" s="70"/>
    </row>
    <row r="19" spans="1:29" x14ac:dyDescent="0.25">
      <c r="A19" s="5"/>
      <c r="B19" s="2"/>
      <c r="C19" s="2"/>
      <c r="D19" s="2"/>
      <c r="E19" s="2"/>
      <c r="F19" s="26"/>
      <c r="G19" s="26"/>
      <c r="H19" s="26"/>
      <c r="I19" s="34"/>
      <c r="J19" s="34"/>
      <c r="K19" s="34"/>
      <c r="L19" s="34"/>
      <c r="M19" s="34"/>
      <c r="N19" s="34"/>
      <c r="O19" s="34"/>
      <c r="P19" s="34"/>
      <c r="Q19" s="34"/>
      <c r="R19" s="26"/>
      <c r="S19" s="26"/>
      <c r="T19" s="26"/>
      <c r="U19" s="28"/>
      <c r="V19" s="20"/>
      <c r="W19" s="7"/>
      <c r="X19" s="35"/>
    </row>
    <row r="20" spans="1:29" x14ac:dyDescent="0.25">
      <c r="A20" s="5"/>
      <c r="B20" s="2"/>
      <c r="C20" s="24"/>
      <c r="D20" s="24"/>
      <c r="E20" s="24"/>
      <c r="F20" s="25"/>
      <c r="G20" s="25"/>
      <c r="H20" s="26"/>
      <c r="I20" s="19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8"/>
      <c r="U20" s="28"/>
      <c r="V20" s="20"/>
      <c r="W20" s="7"/>
    </row>
    <row r="21" spans="1:29" x14ac:dyDescent="0.25">
      <c r="A21" s="48" t="s">
        <v>21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2"/>
    </row>
    <row r="22" spans="1:29" s="38" customFormat="1" ht="34.5" customHeight="1" x14ac:dyDescent="0.25">
      <c r="A22" s="36"/>
      <c r="B22" s="47" t="s">
        <v>39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37"/>
    </row>
    <row r="23" spans="1:29" s="38" customFormat="1" ht="18.75" customHeight="1" x14ac:dyDescent="0.25">
      <c r="A23" s="36"/>
      <c r="B23" s="36" t="s">
        <v>32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  <row r="24" spans="1:29" ht="1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25">
      <c r="A25" s="5"/>
      <c r="B25" s="48" t="s">
        <v>22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2"/>
    </row>
    <row r="26" spans="1:29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29" ht="16.5" customHeight="1" x14ac:dyDescent="0.25">
      <c r="A27" s="5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25">
      <c r="A28" s="5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25">
      <c r="A29" s="5"/>
      <c r="B29" s="5" t="s">
        <v>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25">
      <c r="A31" s="5"/>
      <c r="B31" s="48" t="s">
        <v>23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2"/>
      <c r="W31" s="5"/>
    </row>
    <row r="32" spans="1:29" x14ac:dyDescent="0.25">
      <c r="A32" s="5"/>
      <c r="B32" s="2" t="s">
        <v>28</v>
      </c>
      <c r="C32" s="5" t="s">
        <v>43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25">
      <c r="A33" s="5"/>
      <c r="B33" s="5"/>
      <c r="C33" s="54" t="s">
        <v>44</v>
      </c>
      <c r="D33" s="5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25">
      <c r="A37" s="5"/>
      <c r="B37" s="46" t="s">
        <v>26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5"/>
      <c r="W37" s="5"/>
    </row>
    <row r="38" spans="1:23" x14ac:dyDescent="0.25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25">
      <c r="A40" s="1"/>
    </row>
    <row r="41" spans="1:23" x14ac:dyDescent="0.25">
      <c r="A41" s="1"/>
    </row>
    <row r="42" spans="1:23" ht="15" customHeight="1" x14ac:dyDescent="0.25">
      <c r="A42" s="1"/>
    </row>
    <row r="50" ht="30" customHeight="1" x14ac:dyDescent="0.25"/>
  </sheetData>
  <mergeCells count="27">
    <mergeCell ref="B1:G5"/>
    <mergeCell ref="I1:O5"/>
    <mergeCell ref="C17:E17"/>
    <mergeCell ref="C18:E18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33:D3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9"/>
    </row>
    <row r="14" spans="5:5" x14ac:dyDescent="0.25">
      <c r="E14" s="9"/>
    </row>
    <row r="15" spans="5:5" x14ac:dyDescent="0.25">
      <c r="E15" s="9"/>
    </row>
    <row r="16" spans="5:5" x14ac:dyDescent="0.25">
      <c r="E16" s="9"/>
    </row>
    <row r="17" spans="5:5" x14ac:dyDescent="0.25">
      <c r="E17" s="9"/>
    </row>
    <row r="18" spans="5:5" x14ac:dyDescent="0.25">
      <c r="E18" s="9"/>
    </row>
    <row r="19" spans="5:5" x14ac:dyDescent="0.25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2023-07-01T15:49:37Z</dcterms:modified>
</cp:coreProperties>
</file>